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Пугачевская 4" sheetId="1" r:id="rId1"/>
  </sheets>
  <externalReferences>
    <externalReference r:id="rId2"/>
  </externalReferences>
  <definedNames>
    <definedName name="Z_6E36EA37_049E_4FAE_B719_2847CD16F858_.wvu.Cols" localSheetId="0" hidden="1">'Пугачевская 4'!#REF!,'Пугачевская 4'!#REF!</definedName>
    <definedName name="Z_6E36EA37_049E_4FAE_B719_2847CD16F858_.wvu.Rows" localSheetId="0" hidden="1">'Пугачевская 4'!$42:$45</definedName>
    <definedName name="Z_73C0D023_21BD_4441_8EFA_957546C15799_.wvu.Cols" localSheetId="0" hidden="1">'Пугачевская 4'!#REF!,'Пугачевская 4'!#REF!</definedName>
    <definedName name="Z_73C0D023_21BD_4441_8EFA_957546C15799_.wvu.Rows" localSheetId="0" hidden="1">'Пугачевская 4'!$42:$45</definedName>
    <definedName name="_xlnm.Print_Area" localSheetId="0">'Пугачевская 4'!$A$1:$K$60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<sst xmlns="http://schemas.openxmlformats.org/spreadsheetml/2006/main" count="62" uniqueCount="53">
  <si>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</si>
  <si>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</si>
  <si>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</si>
  <si>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</si>
  <si>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</si>
  <si>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</si>
  <si>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</si>
  <si>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</si>
  <si>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</si>
  <si>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</si>
  <si>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</si>
  <si>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</si>
  <si>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</si>
  <si>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</si>
  <si>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</si>
  <si>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</si>
  <si>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>Фактические расходы на содержание и текущий ремонт общего имущества: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</si>
  <si>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</si>
  <si>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</si>
  <si>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</si>
  <si>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</si>
  <si>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</si>
  <si>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</si>
  <si>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</si>
  <si>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</si>
  <si>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</si>
  <si>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</si>
  <si>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</si>
  <si>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</si>
  <si>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</si>
  <si>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</si>
  <si>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</si>
  <si>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</si>
  <si>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</si>
  <si>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</si>
  <si>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</si>
  <si>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</si>
  <si>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</si>
  <si>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</si>
  <si>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Пугачевская 4</t>
  </si>
  <si>
    <t>в управлении с 01.08.2010г</t>
  </si>
  <si>
    <t>задолженность с нарастающим итогом с 01.08.2010г -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</si>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</sst>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1">
          <cell r="W151">
            <v>34037.346488533403</v>
          </cell>
          <cell r="X151">
            <v>6874.319820596721</v>
          </cell>
          <cell r="Y151">
            <v>10017.738800000001</v>
          </cell>
          <cell r="AA151">
            <v>4326</v>
          </cell>
          <cell r="AB151">
            <v>15862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3460.8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Y151">
            <v>121610.51548519604</v>
          </cell>
          <cell r="BB151">
            <v>0</v>
          </cell>
          <cell r="BC151">
            <v>0</v>
          </cell>
          <cell r="CN151">
            <v>12393.40158886149</v>
          </cell>
          <cell r="CO151">
            <v>2540.1067170604983</v>
          </cell>
          <cell r="CP151">
            <v>136.68100000000001</v>
          </cell>
          <cell r="DB151">
            <v>0</v>
          </cell>
          <cell r="DG151">
            <v>10585.416905014328</v>
          </cell>
          <cell r="DU151">
            <v>70001.577605054568</v>
          </cell>
          <cell r="DV151">
            <v>14647.314599776506</v>
          </cell>
          <cell r="DW151">
            <v>15065.7894</v>
          </cell>
          <cell r="EK151">
            <v>0</v>
          </cell>
          <cell r="EQ151">
            <v>52005.381920448366</v>
          </cell>
          <cell r="FB151">
            <v>48161.334078468462</v>
          </cell>
          <cell r="FC151">
            <v>9846.905096190585</v>
          </cell>
          <cell r="FD151">
            <v>219.3</v>
          </cell>
          <cell r="FL151">
            <v>0</v>
          </cell>
          <cell r="FS151">
            <v>15430.625033099506</v>
          </cell>
          <cell r="FX151">
            <v>27161.77357092794</v>
          </cell>
          <cell r="FY151">
            <v>5540.0747415039841</v>
          </cell>
          <cell r="FZ151">
            <v>0</v>
          </cell>
          <cell r="GG151">
            <v>120.67620000000002</v>
          </cell>
          <cell r="GL151">
            <v>8555.0782433451113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664062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39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40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41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1068409.0799999998</v>
      </c>
      <c r="F9" s="17">
        <f t="shared" ref="F9:G9" si="0">SUM(F10:F14)</f>
        <v>1039433.8999999999</v>
      </c>
      <c r="G9" s="17">
        <f t="shared" si="0"/>
        <v>221688.64</v>
      </c>
    </row>
    <row r="10" spans="1:7" ht="13.2" customHeight="1" x14ac:dyDescent="0.3">
      <c r="A10" s="44" t="s">
        <v>9</v>
      </c>
      <c r="B10" s="45"/>
      <c r="C10" s="45"/>
      <c r="D10" s="46"/>
      <c r="E10" s="18">
        <v>501831.37</v>
      </c>
      <c r="F10" s="18">
        <v>472809.23</v>
      </c>
      <c r="G10" s="19">
        <v>146849.75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92985.59</v>
      </c>
      <c r="F12" s="18">
        <v>91851.13</v>
      </c>
      <c r="G12" s="19">
        <v>12219.35</v>
      </c>
    </row>
    <row r="13" spans="1:7" ht="13.5" customHeight="1" x14ac:dyDescent="0.3">
      <c r="A13" s="44" t="s">
        <v>12</v>
      </c>
      <c r="B13" s="45"/>
      <c r="C13" s="45"/>
      <c r="D13" s="46"/>
      <c r="E13" s="18">
        <v>188141.95</v>
      </c>
      <c r="F13" s="18">
        <v>185833.84</v>
      </c>
      <c r="G13" s="19">
        <v>24815.67</v>
      </c>
    </row>
    <row r="14" spans="1:7" ht="14.4" customHeight="1" x14ac:dyDescent="0.3">
      <c r="A14" s="37" t="s">
        <v>13</v>
      </c>
      <c r="B14" s="37"/>
      <c r="C14" s="37"/>
      <c r="D14" s="37"/>
      <c r="E14" s="18">
        <v>285450.17</v>
      </c>
      <c r="F14" s="18">
        <v>288939.7</v>
      </c>
      <c r="G14" s="19">
        <v>37803.870000000003</v>
      </c>
    </row>
    <row r="15" spans="1:7" ht="15.6" x14ac:dyDescent="0.3">
      <c r="A15" s="47" t="s">
        <v>42</v>
      </c>
      <c r="B15" s="48"/>
      <c r="C15" s="48"/>
      <c r="D15" s="49"/>
      <c r="E15" s="17">
        <f>SUM(E16:E19)</f>
        <v>780881.74</v>
      </c>
      <c r="F15" s="17">
        <f t="shared" ref="F15:G15" si="1">SUM(F16:F19)</f>
        <v>676824.69000000006</v>
      </c>
      <c r="G15" s="17">
        <f t="shared" si="1"/>
        <v>103284.87</v>
      </c>
    </row>
    <row r="16" spans="1:7" ht="33.6" customHeight="1" x14ac:dyDescent="0.3">
      <c r="A16" s="50" t="s">
        <v>43</v>
      </c>
      <c r="B16" s="51"/>
      <c r="C16" s="51"/>
      <c r="D16" s="52"/>
      <c r="E16" s="18">
        <v>772511.24</v>
      </c>
      <c r="F16" s="18">
        <v>668697.56000000006</v>
      </c>
      <c r="G16" s="19">
        <v>101966.44</v>
      </c>
    </row>
    <row r="17" spans="1:13" ht="15.6" x14ac:dyDescent="0.3">
      <c r="A17" s="37" t="s">
        <v>44</v>
      </c>
      <c r="B17" s="37"/>
      <c r="C17" s="37"/>
      <c r="D17" s="37"/>
      <c r="E17" s="18">
        <v>749.47</v>
      </c>
      <c r="F17" s="18">
        <v>731.48</v>
      </c>
      <c r="G17" s="19">
        <v>118.45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7621.03</v>
      </c>
      <c r="F19" s="18">
        <v>7395.65</v>
      </c>
      <c r="G19" s="19">
        <v>1199.98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5821.2</v>
      </c>
      <c r="F20" s="36">
        <f t="shared" ref="F20:G20" si="2">F21</f>
        <v>5644.36</v>
      </c>
      <c r="G20" s="36">
        <f t="shared" si="2"/>
        <v>1612.36</v>
      </c>
    </row>
    <row r="21" spans="1:13" ht="15.6" x14ac:dyDescent="0.3">
      <c r="A21" s="37" t="s">
        <v>15</v>
      </c>
      <c r="B21" s="37"/>
      <c r="C21" s="37"/>
      <c r="D21" s="37"/>
      <c r="E21" s="18">
        <v>5821.2</v>
      </c>
      <c r="F21" s="18">
        <v>5644.36</v>
      </c>
      <c r="G21" s="19">
        <v>1612.36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16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408789.94793113437</v>
      </c>
      <c r="G24" s="20"/>
    </row>
    <row r="25" spans="1:13" ht="15.75" customHeight="1" x14ac:dyDescent="0.25">
      <c r="A25" s="61" t="s">
        <v>31</v>
      </c>
      <c r="B25" s="62"/>
      <c r="C25" s="62"/>
      <c r="D25" s="62"/>
      <c r="E25" s="63"/>
      <c r="F25" s="70">
        <f>SUM(F27:F31)</f>
        <v>192727.92059432616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17</v>
      </c>
      <c r="B27" s="68"/>
      <c r="C27" s="68"/>
      <c r="D27" s="68"/>
      <c r="E27" s="69"/>
      <c r="F27" s="26">
        <f>'[1]УК ВР декабрь нар'!W151</f>
        <v>34037.346488533403</v>
      </c>
      <c r="M27" s="33"/>
    </row>
    <row r="28" spans="1:13" ht="15.6" hidden="1" x14ac:dyDescent="0.3">
      <c r="A28" s="67" t="s">
        <v>32</v>
      </c>
      <c r="B28" s="68"/>
      <c r="C28" s="68"/>
      <c r="D28" s="68"/>
      <c r="E28" s="69"/>
      <c r="F28" s="26">
        <f>'[1]УК ВР декабрь нар'!X151</f>
        <v>6874.319820596721</v>
      </c>
    </row>
    <row r="29" spans="1:13" ht="15.6" hidden="1" x14ac:dyDescent="0.3">
      <c r="A29" s="67" t="s">
        <v>19</v>
      </c>
      <c r="B29" s="68"/>
      <c r="C29" s="68"/>
      <c r="D29" s="68"/>
      <c r="E29" s="69"/>
      <c r="F29" s="26">
        <f>'[1]УК ВР декабрь нар'!Y151</f>
        <v>10017.738800000001</v>
      </c>
    </row>
    <row r="30" spans="1:13" ht="15.6" hidden="1" x14ac:dyDescent="0.3">
      <c r="A30" s="67" t="s">
        <v>20</v>
      </c>
      <c r="B30" s="68"/>
      <c r="C30" s="68"/>
      <c r="D30" s="68"/>
      <c r="E30" s="69"/>
      <c r="F30" s="26">
        <f>'[1]УК ВР декабрь нар'!AA151+'[1]УК ВР декабрь нар'!AB151+'[1]УК ВР декабрь нар'!AC151+'[1]УК ВР декабрь нар'!AD151+'[1]УК ВР декабрь нар'!AE151+'[1]УК ВР декабрь нар'!AF151+'[1]УК ВР декабрь нар'!AG151+'[1]УК ВР декабрь нар'!AH151+'[1]УК ВР декабрь нар'!AJ151+'[1]УК ВР декабрь нар'!AL151+'[1]УК ВР декабрь нар'!AN151+'[1]УК ВР декабрь нар'!AO151+'[1]УК ВР декабрь нар'!AP151+'[1]УК ВР декабрь нар'!AQ151+'[1]УК ВР декабрь нар'!AR151+'[1]УК ВР декабрь нар'!AT151</f>
        <v>20188</v>
      </c>
    </row>
    <row r="31" spans="1:13" ht="36.75" hidden="1" customHeight="1" x14ac:dyDescent="0.3">
      <c r="A31" s="73" t="s">
        <v>33</v>
      </c>
      <c r="B31" s="74"/>
      <c r="C31" s="74"/>
      <c r="D31" s="74"/>
      <c r="E31" s="75"/>
      <c r="F31" s="26">
        <f>'[1]УК ВР декабрь нар'!AY151</f>
        <v>121610.51548519604</v>
      </c>
    </row>
    <row r="32" spans="1:13" ht="15.75" customHeight="1" x14ac:dyDescent="0.25">
      <c r="A32" s="61" t="s">
        <v>34</v>
      </c>
      <c r="B32" s="62"/>
      <c r="C32" s="62"/>
      <c r="D32" s="62"/>
      <c r="E32" s="63"/>
      <c r="F32" s="70">
        <f>SUM(F34:F38)+17937</f>
        <v>198773.46973621577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17</v>
      </c>
      <c r="B34" s="72"/>
      <c r="C34" s="72"/>
      <c r="D34" s="72"/>
      <c r="E34" s="72"/>
      <c r="F34" s="26">
        <f>'[1]УК ВР декабрь нар'!CN151+'[1]УК ВР декабрь нар'!DU151</f>
        <v>82394.979193916064</v>
      </c>
      <c r="M34" s="33"/>
    </row>
    <row r="35" spans="1:13" ht="15.6" hidden="1" x14ac:dyDescent="0.3">
      <c r="A35" s="72" t="s">
        <v>32</v>
      </c>
      <c r="B35" s="72"/>
      <c r="C35" s="72"/>
      <c r="D35" s="72"/>
      <c r="E35" s="72"/>
      <c r="F35" s="26">
        <f>'[1]УК ВР декабрь нар'!CO151+'[1]УК ВР декабрь нар'!DV151</f>
        <v>17187.421316837004</v>
      </c>
    </row>
    <row r="36" spans="1:13" ht="15.6" hidden="1" x14ac:dyDescent="0.3">
      <c r="A36" s="72" t="s">
        <v>19</v>
      </c>
      <c r="B36" s="72"/>
      <c r="C36" s="72"/>
      <c r="D36" s="72"/>
      <c r="E36" s="72"/>
      <c r="F36" s="26">
        <f>'[1]УК ВР декабрь нар'!CP151+'[1]УК ВР декабрь нар'!DW151</f>
        <v>15202.4704</v>
      </c>
    </row>
    <row r="37" spans="1:13" ht="15.6" hidden="1" x14ac:dyDescent="0.3">
      <c r="A37" s="72" t="s">
        <v>20</v>
      </c>
      <c r="B37" s="72"/>
      <c r="C37" s="72"/>
      <c r="D37" s="72"/>
      <c r="E37" s="72"/>
      <c r="F37" s="26">
        <f>'[1]УК ВР декабрь нар'!AI151+'[1]УК ВР декабрь нар'!AJ151+'[1]УК ВР декабрь нар'!AS151+'[1]УК ВР декабрь нар'!BC151+'[1]УК ВР декабрь нар'!DB151+'[1]УК ВР декабрь нар'!EK151+'[1]УК ВР декабрь нар'!AM151</f>
        <v>3460.8</v>
      </c>
    </row>
    <row r="38" spans="1:13" ht="39.75" hidden="1" customHeight="1" x14ac:dyDescent="0.3">
      <c r="A38" s="73" t="s">
        <v>35</v>
      </c>
      <c r="B38" s="76"/>
      <c r="C38" s="76"/>
      <c r="D38" s="76"/>
      <c r="E38" s="77"/>
      <c r="F38" s="26">
        <f>'[1]УК ВР декабрь нар'!DG151+'[1]УК ВР декабрь нар'!EQ151</f>
        <v>62590.798825462698</v>
      </c>
    </row>
    <row r="39" spans="1:13" ht="32.4" customHeight="1" x14ac:dyDescent="0.3">
      <c r="A39" s="78" t="s">
        <v>36</v>
      </c>
      <c r="B39" s="79"/>
      <c r="C39" s="79"/>
      <c r="D39" s="79"/>
      <c r="E39" s="80"/>
      <c r="F39" s="27">
        <f>SUM(F40:F48)+52096.44</f>
        <v>167132.2069635356</v>
      </c>
    </row>
    <row r="40" spans="1:13" ht="15.6" hidden="1" x14ac:dyDescent="0.3">
      <c r="A40" s="81" t="s">
        <v>21</v>
      </c>
      <c r="B40" s="82"/>
      <c r="C40" s="82"/>
      <c r="D40" s="82"/>
      <c r="E40" s="83"/>
      <c r="F40" s="26">
        <f>'[1]УК ВР декабрь нар'!FB151+'[1]УК ВР декабрь нар'!FX151</f>
        <v>75323.107649396406</v>
      </c>
      <c r="M40" s="33"/>
    </row>
    <row r="41" spans="1:13" ht="15.6" hidden="1" x14ac:dyDescent="0.3">
      <c r="A41" s="67" t="s">
        <v>32</v>
      </c>
      <c r="B41" s="68"/>
      <c r="C41" s="68"/>
      <c r="D41" s="68"/>
      <c r="E41" s="68"/>
      <c r="F41" s="26">
        <f>'[1]УК ВР декабрь нар'!FC151+'[1]УК ВР декабрь нар'!FY151</f>
        <v>15386.979837694569</v>
      </c>
    </row>
    <row r="42" spans="1:13" ht="15.6" hidden="1" customHeight="1" x14ac:dyDescent="0.3">
      <c r="A42" s="72" t="s">
        <v>22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18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23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18</v>
      </c>
      <c r="B45" s="68"/>
      <c r="C45" s="68"/>
      <c r="D45" s="68"/>
      <c r="E45" s="68"/>
      <c r="F45" s="26"/>
    </row>
    <row r="46" spans="1:13" ht="15.6" hidden="1" x14ac:dyDescent="0.3">
      <c r="A46" s="72" t="s">
        <v>19</v>
      </c>
      <c r="B46" s="72"/>
      <c r="C46" s="72"/>
      <c r="D46" s="72"/>
      <c r="E46" s="67"/>
      <c r="F46" s="26">
        <f>'[1]УК ВР декабрь нар'!FD151+'[1]УК ВР декабрь нар'!FZ151</f>
        <v>219.3</v>
      </c>
    </row>
    <row r="47" spans="1:13" ht="15.6" hidden="1" x14ac:dyDescent="0.3">
      <c r="A47" s="67" t="s">
        <v>20</v>
      </c>
      <c r="B47" s="68"/>
      <c r="C47" s="68"/>
      <c r="D47" s="68"/>
      <c r="E47" s="68"/>
      <c r="F47" s="26">
        <f>'[1]УК ВР декабрь нар'!GG151+'[1]УК ВР декабрь нар'!FL151+'[1]УК ВР декабрь нар'!BB151+'[1]УК ВР декабрь нар'!AK151</f>
        <v>120.67620000000002</v>
      </c>
    </row>
    <row r="48" spans="1:13" ht="43.5" hidden="1" customHeight="1" x14ac:dyDescent="0.3">
      <c r="A48" s="73" t="s">
        <v>37</v>
      </c>
      <c r="B48" s="76"/>
      <c r="C48" s="76"/>
      <c r="D48" s="76"/>
      <c r="E48" s="77"/>
      <c r="F48" s="26">
        <f>'[1]УК ВР декабрь нар'!FS151+'[1]УК ВР декабрь нар'!GL151</f>
        <v>23985.703276444619</v>
      </c>
    </row>
    <row r="49" spans="1:12" ht="15.6" hidden="1" customHeight="1" x14ac:dyDescent="0.3">
      <c r="A49" s="78" t="s">
        <v>38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558633.59729407751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97192.69</v>
      </c>
    </row>
    <row r="52" spans="1:12" ht="15.6" x14ac:dyDescent="0.3">
      <c r="A52" s="67" t="s">
        <v>24</v>
      </c>
      <c r="B52" s="68"/>
      <c r="C52" s="68"/>
      <c r="D52" s="68"/>
      <c r="E52" s="68"/>
      <c r="F52" s="26">
        <v>36118.82</v>
      </c>
    </row>
    <row r="53" spans="1:12" ht="15.6" x14ac:dyDescent="0.3">
      <c r="A53" s="67" t="s">
        <v>25</v>
      </c>
      <c r="B53" s="68"/>
      <c r="C53" s="68"/>
      <c r="D53" s="68"/>
      <c r="E53" s="68"/>
      <c r="F53" s="26">
        <v>61073.87</v>
      </c>
    </row>
    <row r="54" spans="1:12" ht="18" hidden="1" customHeight="1" x14ac:dyDescent="0.3">
      <c r="A54" s="81" t="s">
        <v>26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655826.28729407745</v>
      </c>
      <c r="L55" s="20"/>
    </row>
    <row r="56" spans="1:12" ht="15.6" x14ac:dyDescent="0.3">
      <c r="A56" s="60" t="s">
        <v>27</v>
      </c>
      <c r="B56" s="60"/>
      <c r="C56" s="60"/>
      <c r="D56" s="60"/>
      <c r="E56" s="60"/>
      <c r="F56" s="28">
        <f>E16</f>
        <v>772511.24</v>
      </c>
    </row>
    <row r="57" spans="1:12" ht="15.6" x14ac:dyDescent="0.3">
      <c r="A57" s="60" t="s">
        <v>28</v>
      </c>
      <c r="B57" s="60"/>
      <c r="C57" s="60"/>
      <c r="D57" s="60"/>
      <c r="E57" s="60"/>
      <c r="F57" s="27">
        <f>F16</f>
        <v>668697.56000000006</v>
      </c>
      <c r="H57" s="29"/>
    </row>
    <row r="58" spans="1:12" ht="15.6" x14ac:dyDescent="0.3">
      <c r="A58" s="84" t="s">
        <v>29</v>
      </c>
      <c r="B58" s="84"/>
      <c r="C58" s="84"/>
      <c r="D58" s="84"/>
      <c r="E58" s="84"/>
      <c r="F58" s="27">
        <f>F24+F56-F55</f>
        <v>525474.90063705691</v>
      </c>
      <c r="H58" s="29"/>
      <c r="L58" s="20"/>
    </row>
    <row r="60" spans="1:12" x14ac:dyDescent="0.25">
      <c r="A60" s="1" t="s">
        <v>30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Пугачевская 4</vt:lpstr>
      <vt:lpstr>'Пугачевская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2018-04-06T12:45:05Z</cp:lastPrinted>
  <dcterms:created xsi:type="dcterms:W3CDTF">2013-05-24T09:13:10Z</dcterms:created>
  <dcterms:modified xsi:type="dcterms:W3CDTF">2019-03-21T08:09:06Z</dcterms:modified>
</cp:coreProperties>
</file>